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/>
  </bookViews>
  <sheets>
    <sheet name="за янв 2017" sheetId="10" r:id="rId1"/>
  </sheets>
  <definedNames>
    <definedName name="_xlnm.Print_Area" localSheetId="0">'за янв 2017'!$A$1:$E$28</definedName>
  </definedNames>
  <calcPr calcId="125725"/>
</workbook>
</file>

<file path=xl/calcChain.xml><?xml version="1.0" encoding="utf-8"?>
<calcChain xmlns="http://schemas.openxmlformats.org/spreadsheetml/2006/main">
  <c r="D22" i="10"/>
  <c r="C22"/>
  <c r="E21"/>
  <c r="E20"/>
  <c r="E19"/>
  <c r="E18"/>
  <c r="E17"/>
  <c r="E16"/>
  <c r="E15"/>
  <c r="E14"/>
  <c r="E13"/>
  <c r="E12"/>
  <c r="E11"/>
  <c r="E10"/>
  <c r="E9"/>
  <c r="E8"/>
  <c r="E7"/>
  <c r="E6"/>
  <c r="E22" l="1"/>
</calcChain>
</file>

<file path=xl/sharedStrings.xml><?xml version="1.0" encoding="utf-8"?>
<sst xmlns="http://schemas.openxmlformats.org/spreadsheetml/2006/main" count="29" uniqueCount="29">
  <si>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</si>
  <si>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</si>
  <si>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</si>
  <si>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</si>
  <si>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</si>
  <si>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</si>
  <si>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</si>
  <si>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</si>
  <si>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</si>
  <si>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</si>
  <si>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</si>
  <si>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</si>
  <si>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</si>
  <si>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</si>
  <si>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</si>
  <si>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</si>
  <si>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</si>
  <si>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</si>
  <si>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</si>
  <si>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администрации города Ставрополя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</si>
  <si>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</si>
  <si>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</si>
  <si>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</si>
  <si>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В.В. Костюков</t>
  </si>
  <si>
    <t>Контрольно-счетная палата города Ставрополя</t>
  </si>
  <si>
    <t>за  январь 2017 года</t>
  </si>
  <si>
    <t>Бюджетные ассигнования на 2017 год</t>
  </si>
  <si>
    <t>Заместитель главы администрации города Ставрополя,</t>
  </si>
  <si>
    <t>руководитель комитета финансов и бюджета</t>
  </si>
</sst>
</file>

<file path=xl/styles.xml><?xml version="1.0" encoding="utf-8"?>
<styleSheet xmlns="http://schemas.openxmlformats.org/spreadsheetml/2006/main">
  <numFmts count="3">
    <numFmt numFmtId="164" formatCode="000;[Red]\-000;&quot;&quot;"/>
    <numFmt numFmtId="165" formatCode="#,##0;[Red]\-#,##0;0"/>
    <numFmt numFmtId="166" formatCode="0.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</cellStyleXfs>
  <cellXfs count="38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Protection="1">
      <protection hidden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4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277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2" xfId="80"/>
    <cellStyle name="Обычный 2 143" xfId="81"/>
    <cellStyle name="Обычный 2 144" xfId="82"/>
    <cellStyle name="Обычный 2 145" xfId="83"/>
    <cellStyle name="Обычный 2 146" xfId="84"/>
    <cellStyle name="Обычный 2 147" xfId="85"/>
    <cellStyle name="Обычный 2 148" xfId="86"/>
    <cellStyle name="Обычный 2 149" xfId="87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1" xfId="3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59" xfId="275"/>
    <cellStyle name="Обычный 2 16" xfId="101"/>
    <cellStyle name="Обычный 2 160" xfId="276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G28"/>
  <sheetViews>
    <sheetView tabSelected="1" zoomScaleNormal="100" workbookViewId="0">
      <selection activeCell="B33" sqref="B33"/>
    </sheetView>
  </sheetViews>
  <sheetFormatPr defaultRowHeight="13.8"/>
  <cols>
    <col min="1" max="1" width="6" style="4" customWidth="1"/>
    <col min="2" max="2" width="56.88671875" style="4" customWidth="1"/>
    <col min="3" max="3" width="12.6640625" style="15" customWidth="1"/>
    <col min="4" max="4" width="11.88671875" style="12" customWidth="1"/>
    <col min="5" max="5" width="10.5546875" style="1" customWidth="1"/>
    <col min="6" max="174" width="7.88671875" style="1" customWidth="1"/>
    <col min="175" max="231" width="8.886718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8.886718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8.886718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8.886718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8.886718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8.886718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8.886718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8.886718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8.886718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8.886718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8.886718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8.886718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8.886718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8.886718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8.886718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8.886718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8.886718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8.886718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8.886718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8.886718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8.886718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8.886718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8.886718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8.886718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8.886718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8.886718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8.886718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8.886718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8.886718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8.886718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8.886718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8.886718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8.886718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8.886718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8.886718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8.886718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8.886718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8.886718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8.886718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8.886718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8.886718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8.886718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8.886718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8.886718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8.886718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8.886718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8.886718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8.886718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8.886718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8.886718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8.886718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8.886718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8.886718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8.886718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8.886718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8.886718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8.886718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8.886718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8.886718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8.886718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8.886718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8.886718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8.886718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8.88671875" style="1"/>
  </cols>
  <sheetData>
    <row r="1" spans="1:5" ht="17.399999999999999">
      <c r="A1" s="36" t="s">
        <v>0</v>
      </c>
      <c r="B1" s="36"/>
      <c r="C1" s="36"/>
      <c r="D1" s="36"/>
      <c r="E1" s="36"/>
    </row>
    <row r="2" spans="1:5" ht="17.399999999999999">
      <c r="A2" s="36" t="s">
        <v>25</v>
      </c>
      <c r="B2" s="36"/>
      <c r="C2" s="36"/>
      <c r="D2" s="36"/>
      <c r="E2" s="36"/>
    </row>
    <row r="3" spans="1:5" ht="15">
      <c r="A3" s="2"/>
      <c r="B3" s="2"/>
      <c r="C3" s="3"/>
      <c r="D3" s="2"/>
      <c r="E3" s="28" t="s">
        <v>20</v>
      </c>
    </row>
    <row r="4" spans="1:5" s="5" customFormat="1" ht="76.5" customHeight="1">
      <c r="A4" s="16" t="s">
        <v>1</v>
      </c>
      <c r="B4" s="16" t="s">
        <v>2</v>
      </c>
      <c r="C4" s="17" t="s">
        <v>26</v>
      </c>
      <c r="D4" s="18" t="s">
        <v>3</v>
      </c>
      <c r="E4" s="22" t="s">
        <v>4</v>
      </c>
    </row>
    <row r="5" spans="1:5" s="6" customFormat="1" ht="13.2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3">
        <v>600</v>
      </c>
      <c r="B6" s="24" t="s">
        <v>5</v>
      </c>
      <c r="C6" s="30">
        <v>55106</v>
      </c>
      <c r="D6" s="30">
        <v>3111</v>
      </c>
      <c r="E6" s="25">
        <f t="shared" ref="E6:E22" si="0">ROUND(D6/C6*100,1)</f>
        <v>5.6</v>
      </c>
    </row>
    <row r="7" spans="1:5" s="8" customFormat="1">
      <c r="A7" s="23">
        <v>601</v>
      </c>
      <c r="B7" s="24" t="s">
        <v>6</v>
      </c>
      <c r="C7" s="30">
        <v>272499</v>
      </c>
      <c r="D7" s="30">
        <v>10154</v>
      </c>
      <c r="E7" s="25">
        <f t="shared" si="0"/>
        <v>3.7</v>
      </c>
    </row>
    <row r="8" spans="1:5" s="8" customFormat="1" ht="27.6">
      <c r="A8" s="23">
        <v>602</v>
      </c>
      <c r="B8" s="24" t="s">
        <v>7</v>
      </c>
      <c r="C8" s="30">
        <v>81332</v>
      </c>
      <c r="D8" s="30">
        <v>2812</v>
      </c>
      <c r="E8" s="25">
        <f t="shared" si="0"/>
        <v>3.5</v>
      </c>
    </row>
    <row r="9" spans="1:5" s="8" customFormat="1" ht="27.6">
      <c r="A9" s="23">
        <v>604</v>
      </c>
      <c r="B9" s="24" t="s">
        <v>8</v>
      </c>
      <c r="C9" s="30">
        <v>250603</v>
      </c>
      <c r="D9" s="30">
        <v>12255</v>
      </c>
      <c r="E9" s="25">
        <f t="shared" si="0"/>
        <v>4.9000000000000004</v>
      </c>
    </row>
    <row r="10" spans="1:5" s="8" customFormat="1" ht="27.6">
      <c r="A10" s="23">
        <v>605</v>
      </c>
      <c r="B10" s="24" t="s">
        <v>9</v>
      </c>
      <c r="C10" s="30">
        <v>32190</v>
      </c>
      <c r="D10" s="30">
        <v>526</v>
      </c>
      <c r="E10" s="25">
        <f t="shared" si="0"/>
        <v>1.6</v>
      </c>
    </row>
    <row r="11" spans="1:5" s="8" customFormat="1">
      <c r="A11" s="23">
        <v>606</v>
      </c>
      <c r="B11" s="24" t="s">
        <v>10</v>
      </c>
      <c r="C11" s="30">
        <v>3399213</v>
      </c>
      <c r="D11" s="30">
        <v>110948</v>
      </c>
      <c r="E11" s="25">
        <f t="shared" si="0"/>
        <v>3.3</v>
      </c>
    </row>
    <row r="12" spans="1:5" s="8" customFormat="1" ht="27.6">
      <c r="A12" s="23">
        <v>607</v>
      </c>
      <c r="B12" s="24" t="s">
        <v>21</v>
      </c>
      <c r="C12" s="30">
        <v>386299</v>
      </c>
      <c r="D12" s="30">
        <v>6463</v>
      </c>
      <c r="E12" s="25">
        <f t="shared" si="0"/>
        <v>1.7</v>
      </c>
    </row>
    <row r="13" spans="1:5" s="8" customFormat="1" ht="27.6">
      <c r="A13" s="23">
        <v>609</v>
      </c>
      <c r="B13" s="24" t="s">
        <v>11</v>
      </c>
      <c r="C13" s="30">
        <v>1789990</v>
      </c>
      <c r="D13" s="30">
        <v>152670</v>
      </c>
      <c r="E13" s="25">
        <f t="shared" si="0"/>
        <v>8.5</v>
      </c>
    </row>
    <row r="14" spans="1:5" s="8" customFormat="1" ht="27.6">
      <c r="A14" s="23">
        <v>611</v>
      </c>
      <c r="B14" s="24" t="s">
        <v>22</v>
      </c>
      <c r="C14" s="30">
        <v>195693</v>
      </c>
      <c r="D14" s="30">
        <v>4586</v>
      </c>
      <c r="E14" s="25">
        <f t="shared" si="0"/>
        <v>2.2999999999999998</v>
      </c>
    </row>
    <row r="15" spans="1:5" s="8" customFormat="1">
      <c r="A15" s="23">
        <v>617</v>
      </c>
      <c r="B15" s="24" t="s">
        <v>12</v>
      </c>
      <c r="C15" s="30">
        <v>122621</v>
      </c>
      <c r="D15" s="30">
        <v>397</v>
      </c>
      <c r="E15" s="25">
        <f t="shared" si="0"/>
        <v>0.3</v>
      </c>
    </row>
    <row r="16" spans="1:5" s="8" customFormat="1">
      <c r="A16" s="23">
        <v>618</v>
      </c>
      <c r="B16" s="24" t="s">
        <v>13</v>
      </c>
      <c r="C16" s="30">
        <v>108451</v>
      </c>
      <c r="D16" s="30">
        <v>3686</v>
      </c>
      <c r="E16" s="25">
        <f t="shared" si="0"/>
        <v>3.4</v>
      </c>
    </row>
    <row r="17" spans="1:7" s="8" customFormat="1">
      <c r="A17" s="23">
        <v>619</v>
      </c>
      <c r="B17" s="24" t="s">
        <v>14</v>
      </c>
      <c r="C17" s="30">
        <v>167615</v>
      </c>
      <c r="D17" s="30">
        <v>6797</v>
      </c>
      <c r="E17" s="25">
        <f t="shared" si="0"/>
        <v>4.0999999999999996</v>
      </c>
    </row>
    <row r="18" spans="1:7" s="8" customFormat="1" ht="27.6">
      <c r="A18" s="23">
        <v>620</v>
      </c>
      <c r="B18" s="24" t="s">
        <v>15</v>
      </c>
      <c r="C18" s="30">
        <v>535644</v>
      </c>
      <c r="D18" s="30">
        <v>4622</v>
      </c>
      <c r="E18" s="25">
        <f t="shared" si="0"/>
        <v>0.9</v>
      </c>
    </row>
    <row r="19" spans="1:7" s="8" customFormat="1" ht="27.6">
      <c r="A19" s="23">
        <v>621</v>
      </c>
      <c r="B19" s="24" t="s">
        <v>16</v>
      </c>
      <c r="C19" s="30">
        <v>1139651</v>
      </c>
      <c r="D19" s="30">
        <v>819</v>
      </c>
      <c r="E19" s="25">
        <f t="shared" si="0"/>
        <v>0.1</v>
      </c>
    </row>
    <row r="20" spans="1:7" s="8" customFormat="1" ht="27.6">
      <c r="A20" s="23">
        <v>624</v>
      </c>
      <c r="B20" s="24" t="s">
        <v>17</v>
      </c>
      <c r="C20" s="30">
        <v>72708</v>
      </c>
      <c r="D20" s="30">
        <v>1684</v>
      </c>
      <c r="E20" s="25">
        <f t="shared" si="0"/>
        <v>2.2999999999999998</v>
      </c>
    </row>
    <row r="21" spans="1:7" s="8" customFormat="1">
      <c r="A21" s="23">
        <v>643</v>
      </c>
      <c r="B21" s="29" t="s">
        <v>24</v>
      </c>
      <c r="C21" s="30">
        <v>13430</v>
      </c>
      <c r="D21" s="30">
        <v>776</v>
      </c>
      <c r="E21" s="25">
        <f t="shared" si="0"/>
        <v>5.8</v>
      </c>
    </row>
    <row r="22" spans="1:7" s="9" customFormat="1">
      <c r="A22" s="37" t="s">
        <v>18</v>
      </c>
      <c r="B22" s="37"/>
      <c r="C22" s="26">
        <f>SUM(C6:C21)</f>
        <v>8623045</v>
      </c>
      <c r="D22" s="26">
        <f>SUM(D6:D21)</f>
        <v>322306</v>
      </c>
      <c r="E22" s="27">
        <f t="shared" si="0"/>
        <v>3.7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10"/>
      <c r="B25" s="10"/>
      <c r="C25" s="11"/>
    </row>
    <row r="26" spans="1:7" ht="18">
      <c r="A26" s="20" t="s">
        <v>27</v>
      </c>
      <c r="B26" s="31"/>
      <c r="C26" s="32"/>
      <c r="D26" s="11"/>
      <c r="E26" s="10"/>
      <c r="F26" s="13"/>
      <c r="G26" s="33"/>
    </row>
    <row r="27" spans="1:7" ht="15.6">
      <c r="A27" s="20" t="s">
        <v>28</v>
      </c>
      <c r="B27" s="34"/>
      <c r="C27" s="32"/>
      <c r="D27" s="11"/>
      <c r="E27" s="10"/>
      <c r="F27" s="13"/>
      <c r="G27" s="33"/>
    </row>
    <row r="28" spans="1:7" s="14" customFormat="1" ht="15.6">
      <c r="A28" s="20" t="s">
        <v>19</v>
      </c>
      <c r="B28" s="11"/>
      <c r="C28" s="35"/>
      <c r="D28" s="11"/>
      <c r="E28" s="21" t="s">
        <v>23</v>
      </c>
      <c r="F28" s="13"/>
      <c r="G28" s="21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 янв 2017</vt:lpstr>
      <vt:lpstr>'за янв 2017'!Область_печати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2017-02-09T14:27:13Z</cp:lastPrinted>
  <dcterms:created xsi:type="dcterms:W3CDTF">2015-07-08T13:05:26Z</dcterms:created>
  <dcterms:modified xsi:type="dcterms:W3CDTF">2017-02-09T14:28:09Z</dcterms:modified>
</cp:coreProperties>
</file>